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4226"/>
  <xr:revisionPtr revIDLastSave="0" documentId="13_ncr:1_{D2A3F7A1-DE56-4D6C-B0F2-8B0BC8C83E00}" xr6:coauthVersionLast="46" xr6:coauthVersionMax="46" xr10:uidLastSave="{00000000-0000-0000-0000-000000000000}"/>
  <bookViews>
    <workbookView xWindow="-120" yWindow="480" windowWidth="20730" windowHeight="11160" xr2:uid="{00000000-000D-0000-FFFF-FFFF00000000}"/>
  </bookViews>
  <sheets>
    <sheet name="Table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Table!$A$1:$J$35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/>
  <c r="I16" i="1"/>
  <c r="I15" i="1"/>
  <c r="E16" i="1"/>
  <c r="E17" i="1"/>
  <c r="E15" i="1"/>
  <c r="G19" i="1"/>
  <c r="I19" i="1" s="1"/>
  <c r="C19" i="1"/>
  <c r="E19" i="1" s="1"/>
</calcChain>
</file>

<file path=xl/sharedStrings.xml><?xml version="1.0" encoding="utf-8"?>
<sst xmlns="http://schemas.openxmlformats.org/spreadsheetml/2006/main" count="44" uniqueCount="36">
  <si>
    <t>UNIT</t>
  </si>
  <si>
    <t>NOTES:</t>
  </si>
  <si>
    <t>EL PASO ELECTRIC COMPANY</t>
  </si>
  <si>
    <t>Reviewed:</t>
  </si>
  <si>
    <t>Net MW</t>
  </si>
  <si>
    <t>Date</t>
  </si>
  <si>
    <t xml:space="preserve">    Table data for peak period is based on </t>
  </si>
  <si>
    <t xml:space="preserve">    95-102 °F and relative humidity of 10-20%.</t>
  </si>
  <si>
    <t xml:space="preserve">    Ambient conditions impact unit output.</t>
  </si>
  <si>
    <t>REMOTE PLANT UNIT CAPACITY PROJECTIONS</t>
  </si>
  <si>
    <t>Nadia Powell</t>
  </si>
  <si>
    <t>David Hawkins</t>
  </si>
  <si>
    <t>Effective Date: January 1, 2021</t>
  </si>
  <si>
    <t xml:space="preserve">MDC: Maximum Dependable Capacity. The net electrical rating during the most </t>
  </si>
  <si>
    <t>restrictive seasonal conditions. (summer conditions)</t>
  </si>
  <si>
    <t xml:space="preserve">DER: Design Electrical Rating. The nominal net electrical output used for purposes </t>
  </si>
  <si>
    <t>of plant design. (average yearly conditions)</t>
  </si>
  <si>
    <t>Palo Verde Unit 1</t>
  </si>
  <si>
    <t>Palo Verde Unit 2</t>
  </si>
  <si>
    <t>Palo Verde Unit 3</t>
  </si>
  <si>
    <t>Total</t>
  </si>
  <si>
    <t>Unit</t>
  </si>
  <si>
    <t>EPE %</t>
  </si>
  <si>
    <t>Share</t>
  </si>
  <si>
    <t>EPE</t>
  </si>
  <si>
    <r>
      <t>MDC - Peak Period Capacity</t>
    </r>
    <r>
      <rPr>
        <b/>
        <vertAlign val="superscript"/>
        <sz val="11"/>
        <rFont val="Lucida Sans"/>
        <family val="2"/>
      </rPr>
      <t xml:space="preserve"> (1)</t>
    </r>
  </si>
  <si>
    <t>Palo Verde Total</t>
  </si>
  <si>
    <r>
      <t>DER - Average Annual Capacity</t>
    </r>
    <r>
      <rPr>
        <b/>
        <vertAlign val="superscript"/>
        <sz val="11"/>
        <rFont val="Lucida Sans"/>
        <family val="2"/>
      </rPr>
      <t xml:space="preserve"> (1)</t>
    </r>
  </si>
  <si>
    <t xml:space="preserve">B) SS: Station Service has already been netted out of MDC and DER. </t>
  </si>
  <si>
    <t>A) Peak Period includes May thru September.</t>
  </si>
  <si>
    <t>(1) Source: PVNGS Monthly Operating Worksheet(s). These values are not subject to change.</t>
  </si>
  <si>
    <t>SOAH Docket No. 473-21-2606</t>
  </si>
  <si>
    <t>PUC Docket No. 52195</t>
  </si>
  <si>
    <t>FMI's 1st, Q. No. FMI 1-3</t>
  </si>
  <si>
    <t>Page 1 of 1</t>
  </si>
  <si>
    <t>Attachment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</si>
</sst>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>
    <font>
      <sz val="10"/>
      <name val="Arial"/>
    </font>
    <font>
      <sz val="10"/>
      <name val="Antique Olive"/>
      <family val="2"/>
    </font>
    <font>
      <b/>
      <sz val="10"/>
      <name val="Antique Olive"/>
      <family val="2"/>
    </font>
    <font>
      <b/>
      <sz val="12"/>
      <name val="Lucida Sans"/>
      <family val="2"/>
    </font>
    <font>
      <sz val="10"/>
      <name val="Lucida Sans"/>
      <family val="2"/>
    </font>
    <font>
      <b/>
      <sz val="10"/>
      <name val="Lucida Sans"/>
      <family val="2"/>
    </font>
    <font>
      <b/>
      <sz val="11"/>
      <name val="Lucida Sans"/>
      <family val="2"/>
    </font>
    <font>
      <b/>
      <sz val="10.5"/>
      <name val="Lucida Sans"/>
      <family val="2"/>
    </font>
    <font>
      <sz val="10.5"/>
      <name val="Lucida Sans"/>
      <family val="2"/>
    </font>
    <font>
      <b/>
      <u/>
      <sz val="9"/>
      <name val="Lucida Sans"/>
      <family val="2"/>
    </font>
    <font>
      <sz val="9"/>
      <name val="Lucida Sans"/>
      <family val="2"/>
    </font>
    <font>
      <b/>
      <sz val="9"/>
      <name val="Lucida Sans"/>
      <family val="2"/>
    </font>
    <font>
      <sz val="10.5"/>
      <name val="Antique Olive"/>
      <family val="2"/>
    </font>
    <font>
      <b/>
      <vertAlign val="superscript"/>
      <sz val="11"/>
      <name val="Lucida Sans"/>
      <family val="2"/>
    </font>
    <font>
      <sz val="10"/>
      <name val="Arial"/>
    </font>
    <font>
      <b/>
      <sz val="14"/>
      <name val="Lucida Sans"/>
      <family val="2"/>
    </font>
    <font>
      <b/>
      <sz val="16"/>
      <name val="Lucida Sans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0" borderId="0" xfId="0" applyFont="1" applyBorder="1"/>
    <xf numFmtId="0" fontId="5" fillId="0" borderId="0" xfId="0" applyFont="1"/>
    <xf numFmtId="0" fontId="4" fillId="0" borderId="2" xfId="0" applyFont="1" applyBorder="1"/>
    <xf numFmtId="0" fontId="5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11" fillId="0" borderId="0" xfId="0" applyFont="1"/>
    <xf numFmtId="0" fontId="10" fillId="0" borderId="0" xfId="0" applyFont="1"/>
    <xf numFmtId="0" fontId="5" fillId="0" borderId="4" xfId="0" applyFont="1" applyBorder="1" applyAlignment="1"/>
    <xf numFmtId="0" fontId="5" fillId="0" borderId="0" xfId="0" applyFont="1" applyAlignment="1">
      <alignment horizontal="right"/>
    </xf>
    <xf numFmtId="0" fontId="12" fillId="0" borderId="0" xfId="0" applyFont="1"/>
    <xf numFmtId="0" fontId="1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/>
    <xf numFmtId="0" fontId="4" fillId="0" borderId="0" xfId="0" applyFont="1" applyFill="1" applyBorder="1"/>
    <xf numFmtId="0" fontId="16" fillId="0" borderId="3" xfId="0" applyFont="1" applyFill="1" applyBorder="1" applyAlignment="1">
      <alignment horizontal="center" vertical="center"/>
    </xf>
    <xf numFmtId="0" fontId="15" fillId="0" borderId="0" xfId="0" applyFont="1" applyBorder="1"/>
    <xf numFmtId="0" fontId="7" fillId="0" borderId="0" xfId="0" applyFont="1" applyBorder="1" applyAlignment="1">
      <alignment horizontal="right"/>
    </xf>
    <xf numFmtId="0" fontId="15" fillId="0" borderId="0" xfId="0" applyFont="1" applyFill="1" applyBorder="1" applyAlignment="1"/>
    <xf numFmtId="0" fontId="6" fillId="0" borderId="0" xfId="0" applyFont="1" applyBorder="1" applyAlignment="1"/>
    <xf numFmtId="0" fontId="15" fillId="2" borderId="7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3" fontId="16" fillId="0" borderId="3" xfId="0" applyNumberFormat="1" applyFont="1" applyFill="1" applyBorder="1" applyAlignment="1">
      <alignment horizontal="center" vertical="center"/>
    </xf>
    <xf numFmtId="164" fontId="16" fillId="0" borderId="3" xfId="1" applyNumberFormat="1" applyFont="1" applyFill="1" applyBorder="1" applyAlignment="1">
      <alignment horizontal="center" vertical="center"/>
    </xf>
    <xf numFmtId="1" fontId="16" fillId="0" borderId="3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3" fontId="16" fillId="0" borderId="5" xfId="0" applyNumberFormat="1" applyFont="1" applyFill="1" applyBorder="1" applyAlignment="1">
      <alignment horizontal="center" vertical="center"/>
    </xf>
    <xf numFmtId="164" fontId="16" fillId="0" borderId="5" xfId="1" applyNumberFormat="1" applyFont="1" applyFill="1" applyBorder="1" applyAlignment="1">
      <alignment horizontal="center" vertical="center"/>
    </xf>
    <xf numFmtId="1" fontId="16" fillId="0" borderId="5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7" fillId="0" borderId="0" xfId="0" applyFont="1" applyAlignment="1">
      <alignment horizontal="right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showGridLines="0" tabSelected="1" zoomScale="80" zoomScaleNormal="80" zoomScaleSheetLayoutView="130" zoomScalePageLayoutView="75" workbookViewId="0">
      <selection activeCell="A8" sqref="A8:J8"/>
    </sheetView>
  </sheetViews>
  <sheetFormatPr defaultColWidth="9.140625" defaultRowHeight="12.75"/>
  <cols>
    <col min="1" max="1" width="37.7109375" style="1" customWidth="1"/>
    <col min="2" max="2" width="2.7109375" style="1" customWidth="1"/>
    <col min="3" max="5" width="18.7109375" style="1" customWidth="1"/>
    <col min="6" max="6" width="2.7109375" style="1" customWidth="1"/>
    <col min="7" max="9" width="18.7109375" style="1" customWidth="1"/>
    <col min="10" max="10" width="3.7109375" style="1" customWidth="1"/>
    <col min="11" max="11" width="13.7109375" style="20" customWidth="1"/>
    <col min="12" max="16384" width="9.140625" style="1"/>
  </cols>
  <sheetData>
    <row r="1" spans="1:11">
      <c r="I1" s="39" t="s">
        <v>31</v>
      </c>
    </row>
    <row r="2" spans="1:11">
      <c r="I2" s="39" t="s">
        <v>32</v>
      </c>
    </row>
    <row r="3" spans="1:11">
      <c r="I3" s="39" t="s">
        <v>33</v>
      </c>
    </row>
    <row r="4" spans="1:11">
      <c r="I4" s="39" t="s">
        <v>35</v>
      </c>
    </row>
    <row r="5" spans="1:11">
      <c r="I5" s="39" t="s">
        <v>34</v>
      </c>
    </row>
    <row r="8" spans="1:11" ht="18" customHeight="1">
      <c r="A8" s="42" t="s">
        <v>2</v>
      </c>
      <c r="B8" s="42"/>
      <c r="C8" s="42"/>
      <c r="D8" s="42"/>
      <c r="E8" s="42"/>
      <c r="F8" s="42"/>
      <c r="G8" s="42"/>
      <c r="H8" s="42"/>
      <c r="I8" s="42"/>
      <c r="J8" s="42"/>
    </row>
    <row r="9" spans="1:11" ht="15">
      <c r="A9" s="43" t="s">
        <v>9</v>
      </c>
      <c r="B9" s="43"/>
      <c r="C9" s="43"/>
      <c r="D9" s="43"/>
      <c r="E9" s="43"/>
      <c r="F9" s="43"/>
      <c r="G9" s="43"/>
      <c r="H9" s="43"/>
      <c r="I9" s="43"/>
      <c r="J9" s="43"/>
    </row>
    <row r="10" spans="1:11" ht="12" customHeight="1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1" ht="12" customHeight="1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1" ht="15.75">
      <c r="A12" s="6"/>
      <c r="B12" s="6"/>
      <c r="C12" s="44" t="s">
        <v>25</v>
      </c>
      <c r="D12" s="44"/>
      <c r="E12" s="44"/>
      <c r="F12" s="6"/>
      <c r="G12" s="44" t="s">
        <v>27</v>
      </c>
      <c r="H12" s="44"/>
      <c r="I12" s="44"/>
      <c r="J12" s="28"/>
    </row>
    <row r="13" spans="1:11" s="18" customFormat="1" ht="21.95" customHeight="1">
      <c r="A13" s="40" t="s">
        <v>0</v>
      </c>
      <c r="B13" s="25"/>
      <c r="C13" s="30" t="s">
        <v>20</v>
      </c>
      <c r="D13" s="30" t="s">
        <v>22</v>
      </c>
      <c r="E13" s="30" t="s">
        <v>24</v>
      </c>
      <c r="F13" s="25"/>
      <c r="G13" s="30" t="s">
        <v>20</v>
      </c>
      <c r="H13" s="30" t="s">
        <v>22</v>
      </c>
      <c r="I13" s="30" t="s">
        <v>24</v>
      </c>
      <c r="J13" s="27"/>
      <c r="K13" s="27"/>
    </row>
    <row r="14" spans="1:11" s="18" customFormat="1" ht="21.95" customHeight="1" thickBot="1">
      <c r="A14" s="41"/>
      <c r="B14" s="25"/>
      <c r="C14" s="29" t="s">
        <v>21</v>
      </c>
      <c r="D14" s="29" t="s">
        <v>23</v>
      </c>
      <c r="E14" s="29" t="s">
        <v>4</v>
      </c>
      <c r="F14" s="25"/>
      <c r="G14" s="29" t="s">
        <v>21</v>
      </c>
      <c r="H14" s="29" t="s">
        <v>23</v>
      </c>
      <c r="I14" s="29" t="s">
        <v>4</v>
      </c>
      <c r="J14" s="27"/>
      <c r="K14" s="27"/>
    </row>
    <row r="15" spans="1:11" ht="42" customHeight="1">
      <c r="A15" s="24" t="s">
        <v>17</v>
      </c>
      <c r="B15" s="22"/>
      <c r="C15" s="31">
        <v>1311</v>
      </c>
      <c r="D15" s="32">
        <v>0.158</v>
      </c>
      <c r="E15" s="33">
        <f>C15*D15</f>
        <v>207.13800000000001</v>
      </c>
      <c r="F15" s="21"/>
      <c r="G15" s="31">
        <v>1336</v>
      </c>
      <c r="H15" s="32">
        <v>0.158</v>
      </c>
      <c r="I15" s="33">
        <f>G15*H15</f>
        <v>211.08799999999999</v>
      </c>
      <c r="J15" s="27"/>
      <c r="K15" s="27"/>
    </row>
    <row r="16" spans="1:11" ht="42" customHeight="1">
      <c r="A16" s="24" t="s">
        <v>18</v>
      </c>
      <c r="B16" s="22"/>
      <c r="C16" s="31">
        <v>1314</v>
      </c>
      <c r="D16" s="32">
        <v>0.158</v>
      </c>
      <c r="E16" s="33">
        <f t="shared" ref="E16:E17" si="0">C16*D16</f>
        <v>207.61199999999999</v>
      </c>
      <c r="F16" s="21"/>
      <c r="G16" s="31">
        <v>1336</v>
      </c>
      <c r="H16" s="32">
        <v>0.158</v>
      </c>
      <c r="I16" s="33">
        <f t="shared" ref="I16:I17" si="1">G16*H16</f>
        <v>211.08799999999999</v>
      </c>
      <c r="J16" s="27"/>
      <c r="K16" s="27"/>
    </row>
    <row r="17" spans="1:11" ht="42" customHeight="1">
      <c r="A17" s="24" t="s">
        <v>19</v>
      </c>
      <c r="B17" s="22"/>
      <c r="C17" s="31">
        <v>1312</v>
      </c>
      <c r="D17" s="32">
        <v>0.158</v>
      </c>
      <c r="E17" s="33">
        <f t="shared" si="0"/>
        <v>207.29599999999999</v>
      </c>
      <c r="F17" s="21"/>
      <c r="G17" s="31">
        <v>1334</v>
      </c>
      <c r="H17" s="32">
        <v>0.158</v>
      </c>
      <c r="I17" s="33">
        <f t="shared" si="1"/>
        <v>210.77199999999999</v>
      </c>
      <c r="J17" s="27"/>
      <c r="K17" s="27"/>
    </row>
    <row r="18" spans="1:11" ht="9.9499999999999993" customHeight="1">
      <c r="A18" s="34"/>
      <c r="B18" s="23"/>
      <c r="C18" s="35"/>
      <c r="D18" s="36"/>
      <c r="E18" s="37"/>
      <c r="F18" s="21"/>
      <c r="G18" s="35"/>
      <c r="H18" s="36"/>
      <c r="I18" s="37"/>
      <c r="J18" s="27"/>
      <c r="K18" s="27"/>
    </row>
    <row r="19" spans="1:11" ht="42" customHeight="1">
      <c r="A19" s="24" t="s">
        <v>26</v>
      </c>
      <c r="B19" s="22"/>
      <c r="C19" s="31">
        <f>SUM(C15:C17)</f>
        <v>3937</v>
      </c>
      <c r="D19" s="32">
        <v>0.158</v>
      </c>
      <c r="E19" s="33">
        <f>C19*D19</f>
        <v>622.04600000000005</v>
      </c>
      <c r="F19" s="21"/>
      <c r="G19" s="31">
        <f>SUM(G15:G17)</f>
        <v>4006</v>
      </c>
      <c r="H19" s="32">
        <v>0.158</v>
      </c>
      <c r="I19" s="33">
        <f>G19*H19</f>
        <v>632.94799999999998</v>
      </c>
      <c r="J19" s="27"/>
      <c r="K19" s="27"/>
    </row>
    <row r="20" spans="1:11" ht="13.5" customHeight="1">
      <c r="B20" s="12"/>
      <c r="C20" s="12"/>
      <c r="D20" s="13"/>
      <c r="E20" s="10"/>
      <c r="F20" s="11"/>
      <c r="H20" s="27"/>
      <c r="I20" s="26" t="s">
        <v>12</v>
      </c>
      <c r="J20" s="27"/>
      <c r="K20" s="27"/>
    </row>
    <row r="21" spans="1:11" ht="18" customHeight="1">
      <c r="A21" s="12" t="s">
        <v>1</v>
      </c>
      <c r="B21" s="12"/>
      <c r="C21" s="12"/>
      <c r="D21" s="13"/>
      <c r="E21" s="13"/>
      <c r="F21" s="5"/>
      <c r="G21" s="4"/>
      <c r="H21" s="4"/>
      <c r="I21" s="4"/>
      <c r="J21" s="4"/>
    </row>
    <row r="22" spans="1:11">
      <c r="A22" s="19" t="s">
        <v>30</v>
      </c>
      <c r="B22" s="14"/>
      <c r="C22" s="14"/>
      <c r="E22" s="13"/>
      <c r="F22" s="5"/>
    </row>
    <row r="23" spans="1:11">
      <c r="B23" s="14"/>
      <c r="C23" s="14"/>
      <c r="E23" s="15"/>
      <c r="F23" s="4"/>
    </row>
    <row r="24" spans="1:11" ht="13.5" thickBot="1">
      <c r="A24" s="19" t="s">
        <v>13</v>
      </c>
      <c r="B24" s="14"/>
      <c r="C24" s="14"/>
      <c r="E24" s="14"/>
      <c r="F24" s="17" t="s">
        <v>3</v>
      </c>
      <c r="G24" s="7"/>
      <c r="H24" s="8"/>
      <c r="I24" s="5"/>
      <c r="J24" s="4"/>
      <c r="K24" s="1"/>
    </row>
    <row r="25" spans="1:11">
      <c r="A25" s="19" t="s">
        <v>14</v>
      </c>
      <c r="B25" s="4"/>
      <c r="C25" s="4"/>
      <c r="E25" s="14"/>
      <c r="F25" s="4"/>
      <c r="G25" s="16" t="s">
        <v>10</v>
      </c>
      <c r="I25" s="38" t="s">
        <v>5</v>
      </c>
      <c r="K25" s="1"/>
    </row>
    <row r="26" spans="1:11">
      <c r="A26" s="19" t="s">
        <v>15</v>
      </c>
      <c r="B26" s="14"/>
      <c r="C26" s="14"/>
      <c r="D26" s="15"/>
      <c r="E26" s="15"/>
      <c r="F26" s="4"/>
      <c r="G26" s="4"/>
      <c r="H26" s="4"/>
      <c r="I26" s="5"/>
      <c r="J26" s="4"/>
      <c r="K26" s="1"/>
    </row>
    <row r="27" spans="1:11">
      <c r="A27" s="19" t="s">
        <v>16</v>
      </c>
      <c r="B27" s="15"/>
      <c r="C27" s="15"/>
      <c r="D27" s="15"/>
      <c r="E27" s="15"/>
      <c r="F27" s="4"/>
      <c r="G27" s="4"/>
      <c r="H27" s="4"/>
      <c r="I27" s="5"/>
      <c r="J27" s="4"/>
      <c r="K27" s="1"/>
    </row>
    <row r="28" spans="1:11">
      <c r="E28" s="15"/>
      <c r="K28" s="1"/>
    </row>
    <row r="29" spans="1:11">
      <c r="A29" s="19" t="s">
        <v>29</v>
      </c>
      <c r="B29" s="14"/>
      <c r="C29" s="14"/>
      <c r="D29" s="14"/>
      <c r="E29" s="15"/>
      <c r="K29" s="1"/>
    </row>
    <row r="30" spans="1:11" ht="13.5" thickBot="1">
      <c r="A30" s="19" t="s">
        <v>8</v>
      </c>
      <c r="B30" s="14"/>
      <c r="C30" s="14"/>
      <c r="D30" s="15"/>
      <c r="E30" s="15"/>
      <c r="F30" s="17" t="s">
        <v>3</v>
      </c>
      <c r="G30" s="7"/>
      <c r="H30" s="8"/>
      <c r="I30" s="5"/>
      <c r="J30" s="4"/>
      <c r="K30" s="1"/>
    </row>
    <row r="31" spans="1:11">
      <c r="A31" s="19" t="s">
        <v>6</v>
      </c>
      <c r="E31" s="15"/>
      <c r="G31" s="16" t="s">
        <v>11</v>
      </c>
      <c r="I31" s="38" t="s">
        <v>5</v>
      </c>
      <c r="J31" s="9"/>
      <c r="K31" s="1"/>
    </row>
    <row r="32" spans="1:11">
      <c r="A32" s="19" t="s">
        <v>7</v>
      </c>
      <c r="B32" s="14"/>
      <c r="C32" s="14"/>
      <c r="D32" s="15"/>
      <c r="E32" s="4"/>
      <c r="I32" s="20"/>
      <c r="K32" s="1"/>
    </row>
    <row r="33" spans="1:10">
      <c r="A33" s="19" t="s">
        <v>28</v>
      </c>
      <c r="B33" s="14"/>
      <c r="C33" s="14"/>
      <c r="D33" s="14"/>
    </row>
    <row r="34" spans="1:10">
      <c r="A34" s="19"/>
    </row>
    <row r="35" spans="1:10">
      <c r="G35" s="9"/>
      <c r="H35" s="9"/>
      <c r="I35" s="2"/>
      <c r="J35" s="9"/>
    </row>
    <row r="38" spans="1:10">
      <c r="D38" s="15"/>
      <c r="H38" s="3"/>
      <c r="I38" s="3"/>
    </row>
    <row r="39" spans="1:10">
      <c r="D39" s="15"/>
    </row>
    <row r="40" spans="1:10">
      <c r="D40" s="15"/>
    </row>
    <row r="41" spans="1:10">
      <c r="D41" s="4"/>
    </row>
  </sheetData>
  <mergeCells count="5">
    <mergeCell ref="A13:A14"/>
    <mergeCell ref="A8:J8"/>
    <mergeCell ref="A9:J9"/>
    <mergeCell ref="G12:I12"/>
    <mergeCell ref="C12:E12"/>
  </mergeCells>
  <phoneticPr fontId="0" type="noConversion"/>
  <pageMargins left="0.5" right="0" top="0.759721129" bottom="0.25" header="0.51180555555555596" footer="0.51180555555555596"/>
  <pageSetup scale="84" orientation="landscape" r:id="rId1"/>
  <headerFooter alignWithMargins="0"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2021-09-22T13:20:19Z</dcterms:created>
  <dcterms:modified xsi:type="dcterms:W3CDTF">2021-09-22T13:20:32Z</dcterms:modified>
</cp:coreProperties>
</file>